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sam-my.sharepoint.com/personal/marte_nylokken_oyer_kommune_no/Documents/Vann og Avløp/Maskinentreprenør/"/>
    </mc:Choice>
  </mc:AlternateContent>
  <xr:revisionPtr revIDLastSave="31" documentId="8_{2666F1F0-EABA-4375-8809-A194A3DF3C18}" xr6:coauthVersionLast="47" xr6:coauthVersionMax="47" xr10:uidLastSave="{F910CC4C-8E17-4A58-9AE1-0CE5EC4E9980}"/>
  <bookViews>
    <workbookView xWindow="-120" yWindow="-120" windowWidth="29040" windowHeight="17520" xr2:uid="{B0F61CAB-F5F1-469A-BB24-5FBC0EF2E97B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" l="1"/>
  <c r="J32" i="1" s="1"/>
  <c r="J29" i="1"/>
  <c r="J17" i="1"/>
  <c r="J4" i="1"/>
  <c r="J10" i="1"/>
  <c r="J5" i="1"/>
  <c r="J20" i="1"/>
  <c r="J8" i="1"/>
  <c r="J6" i="1"/>
  <c r="J30" i="1"/>
  <c r="J24" i="1"/>
  <c r="J26" i="1"/>
  <c r="J9" i="1"/>
  <c r="J11" i="1"/>
  <c r="J12" i="1"/>
  <c r="J13" i="1"/>
  <c r="J14" i="1"/>
  <c r="J15" i="1"/>
  <c r="J16" i="1"/>
  <c r="J18" i="1"/>
  <c r="J19" i="1"/>
  <c r="J21" i="1"/>
  <c r="J22" i="1"/>
  <c r="J23" i="1"/>
  <c r="J25" i="1"/>
  <c r="J27" i="1"/>
  <c r="J28" i="1"/>
  <c r="J7" i="1"/>
</calcChain>
</file>

<file path=xl/sharedStrings.xml><?xml version="1.0" encoding="utf-8"?>
<sst xmlns="http://schemas.openxmlformats.org/spreadsheetml/2006/main" count="88" uniqueCount="52">
  <si>
    <t>PRISSKJEMA MASKININNLEIE  2026 - 2028 + 1 + 1</t>
  </si>
  <si>
    <t xml:space="preserve">Standard tilleggsutstyr
</t>
  </si>
  <si>
    <t xml:space="preserve">Hydraulisk tre-kutter,
kutt dimeter ca 300mm
</t>
  </si>
  <si>
    <t xml:space="preserve">Hydraulisk hammer
for gravemaskin
</t>
  </si>
  <si>
    <t xml:space="preserve">Maskiner og utstyr inkl fører
</t>
  </si>
  <si>
    <t>Antatt
timer årlig</t>
  </si>
  <si>
    <t>Fabrikat / type / beskrivelse - evt. underleverandør</t>
  </si>
  <si>
    <t xml:space="preserve">Årsmodell 
</t>
  </si>
  <si>
    <t xml:space="preserve">Vekt 
</t>
  </si>
  <si>
    <t>Antall årlig omfang</t>
  </si>
  <si>
    <t>Enhet</t>
  </si>
  <si>
    <t xml:space="preserve">Timepris
inkl. utstyr og fører  Enhetspris
</t>
  </si>
  <si>
    <t>SUM</t>
  </si>
  <si>
    <t xml:space="preserve">Rotortilt, pusskuffe, kabelskuffe, dyrkingsskuffe, rivetann, graveskuffe og klype </t>
  </si>
  <si>
    <t>Fabrikat 
og type</t>
  </si>
  <si>
    <t>Pristillegg
kr time</t>
  </si>
  <si>
    <t xml:space="preserve">Langgraver belte fra 40-50tonn inkl. GPS minimum 19m rekkevidde
</t>
  </si>
  <si>
    <t>time</t>
  </si>
  <si>
    <t xml:space="preserve">Inkludert i timepris
</t>
  </si>
  <si>
    <t xml:space="preserve">Beltegraver fra 50 tonn inkl. GPS
</t>
  </si>
  <si>
    <t xml:space="preserve">Beltegraver 40-45 tonn inkl. GPS
</t>
  </si>
  <si>
    <t xml:space="preserve">Beltegraver 30-35 tonn inkl. GPS
</t>
  </si>
  <si>
    <t xml:space="preserve">Beltegraver 21-25 tonn inkl. GPS
</t>
  </si>
  <si>
    <t xml:space="preserve">Beltegraver 16-20 tonn inkl. GPS
</t>
  </si>
  <si>
    <t xml:space="preserve">Beltegraver 12-15 tonn inkl. GPS
</t>
  </si>
  <si>
    <t xml:space="preserve">Beltegraver 8-10 tonn inkl. GPS
</t>
  </si>
  <si>
    <t>Hjulgraver 16-21 tonn inkl. GPS</t>
  </si>
  <si>
    <t xml:space="preserve">Minigraver inntil 8 tonn
</t>
  </si>
  <si>
    <t>Lastebil 3-akslet</t>
  </si>
  <si>
    <t>Lastebil 4-akslet</t>
  </si>
  <si>
    <t>Henger for lastebil - tillegg</t>
  </si>
  <si>
    <t>Kranbil 60-96tonnmeter</t>
  </si>
  <si>
    <t xml:space="preserve">Maskintransport (tiltransport)
</t>
  </si>
  <si>
    <t>RS- pr. gang</t>
  </si>
  <si>
    <t>Traktor inkl. minimum 10m3 dumperhenger</t>
  </si>
  <si>
    <t>Dumper 20-25 tonn</t>
  </si>
  <si>
    <t>Hjullaster 12 - 17 tonn</t>
  </si>
  <si>
    <t xml:space="preserve">Veghøvel 16-22 tonn              beskriv evt. 6WD                </t>
  </si>
  <si>
    <t>Selvgående vibrovals ca 10 tonn</t>
  </si>
  <si>
    <t>Tineutstyr(type Heatwork etc. inkl. isolasjonsmatter og driftsutgifter.)</t>
  </si>
  <si>
    <t>døgn</t>
  </si>
  <si>
    <t>Anleggsarbeider</t>
  </si>
  <si>
    <t>Anleggsarbeider med ADK-1</t>
  </si>
  <si>
    <t>Landmåler m/utstyr</t>
  </si>
  <si>
    <t>Anleggsleder/prosjektleder</t>
  </si>
  <si>
    <t>Lærling</t>
  </si>
  <si>
    <t>Anslått årlig mengde i kr ekskl. mva</t>
  </si>
  <si>
    <t>%</t>
  </si>
  <si>
    <t>Sted                              Dato              /    2021</t>
  </si>
  <si>
    <t xml:space="preserve">…………………………………………………………….
Stempel og forpliktende underskrift
</t>
  </si>
  <si>
    <t xml:space="preserve">Miljørådgiver
</t>
  </si>
  <si>
    <t>Påslag tilførte varer og tjenester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</si>
</sst>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2"/>
      <name val="Arial"/>
    </font>
    <font>
      <b/>
      <sz val="12"/>
      <name val="Arial"/>
      <family val="2"/>
    </font>
    <font>
      <sz val="8"/>
      <name val="Arial"/>
    </font>
    <font>
      <b/>
      <sz val="14"/>
      <name val="Arial"/>
      <family val="2"/>
    </font>
    <font>
      <sz val="14"/>
      <name val="Arial"/>
    </font>
    <font>
      <b/>
      <sz val="36"/>
      <name val="Arial"/>
      <family val="2"/>
    </font>
    <font>
      <b/>
      <i/>
      <sz val="14"/>
      <name val="Arial"/>
      <family val="2"/>
    </font>
    <font>
      <b/>
      <sz val="28"/>
      <name val="Arial"/>
      <family val="2"/>
    </font>
    <font>
      <b/>
      <sz val="1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sz val="12"/>
      <name val="Arial"/>
      <family val="2"/>
    </font>
    <font>
      <sz val="14"/>
      <name val="Arial"/>
      <family val="2"/>
    </font>
  </fonts>
  <fills count="35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FEB9C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32" applyNumberFormat="0" applyAlignment="0" applyProtection="0"/>
    <xf numFmtId="0" fontId="14" fillId="30" borderId="33" applyNumberFormat="0" applyAlignment="0" applyProtection="0"/>
    <xf numFmtId="0" fontId="15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20" fillId="32" borderId="32" applyNumberFormat="0" applyAlignment="0" applyProtection="0"/>
    <xf numFmtId="0" fontId="21" fillId="0" borderId="37" applyNumberFormat="0" applyFill="0" applyAlignment="0" applyProtection="0"/>
    <xf numFmtId="0" fontId="22" fillId="34" borderId="0" applyNumberFormat="0" applyBorder="0" applyAlignment="0" applyProtection="0"/>
    <xf numFmtId="0" fontId="10" fillId="33" borderId="38" applyNumberFormat="0" applyFont="0" applyAlignment="0" applyProtection="0"/>
    <xf numFmtId="0" fontId="23" fillId="29" borderId="39" applyNumberFormat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0" borderId="0" applyNumberFormat="0" applyFill="0" applyBorder="0" applyAlignment="0" applyProtection="0"/>
  </cellStyleXfs>
  <cellXfs count="94">
    <xf numFmtId="0" fontId="0" fillId="0" borderId="0" xfId="0"/>
    <xf numFmtId="0" fontId="1" fillId="0" borderId="0" xfId="0" applyFont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4" fillId="0" borderId="1" xfId="0" applyFont="1" applyBorder="1" applyAlignment="1" applyProtection="1">
      <alignment horizontal="left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 wrapText="1"/>
      <protection locked="0"/>
    </xf>
    <xf numFmtId="3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wrapText="1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29" fillId="3" borderId="1" xfId="0" applyFont="1" applyFill="1" applyBorder="1" applyAlignment="1" applyProtection="1">
      <alignment horizontal="center" wrapText="1"/>
      <protection locked="0"/>
    </xf>
    <xf numFmtId="0" fontId="29" fillId="3" borderId="4" xfId="0" applyFont="1" applyFill="1" applyBorder="1" applyAlignment="1" applyProtection="1">
      <alignment horizontal="center"/>
      <protection locked="0"/>
    </xf>
    <xf numFmtId="0" fontId="29" fillId="3" borderId="8" xfId="0" applyFont="1" applyFill="1" applyBorder="1" applyAlignment="1" applyProtection="1">
      <alignment horizontal="center"/>
      <protection locked="0"/>
    </xf>
    <xf numFmtId="0" fontId="5" fillId="0" borderId="1" xfId="0" applyFont="1" applyBorder="1" applyProtection="1">
      <protection locked="0"/>
    </xf>
    <xf numFmtId="0" fontId="5" fillId="0" borderId="9" xfId="0" applyFont="1" applyBorder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0" borderId="3" xfId="0" applyFont="1" applyBorder="1" applyAlignment="1" applyProtection="1">
      <alignment horizontal="left" wrapText="1"/>
      <protection locked="0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left" wrapText="1"/>
      <protection locked="0"/>
    </xf>
    <xf numFmtId="0" fontId="4" fillId="0" borderId="12" xfId="0" applyFont="1" applyBorder="1" applyAlignment="1" applyProtection="1">
      <alignment horizontal="left" wrapText="1"/>
      <protection locked="0"/>
    </xf>
    <xf numFmtId="0" fontId="5" fillId="3" borderId="1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Protection="1">
      <protection locked="0"/>
    </xf>
    <xf numFmtId="0" fontId="5" fillId="2" borderId="7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3" fontId="4" fillId="0" borderId="13" xfId="0" applyNumberFormat="1" applyFont="1" applyBorder="1" applyAlignment="1" applyProtection="1">
      <alignment horizontal="center" vertical="center" wrapText="1"/>
      <protection locked="0"/>
    </xf>
    <xf numFmtId="3" fontId="4" fillId="3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3" fontId="4" fillId="3" borderId="30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wrapText="1"/>
      <protection locked="0"/>
    </xf>
    <xf numFmtId="0" fontId="4" fillId="0" borderId="22" xfId="0" applyFont="1" applyBorder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27" fillId="0" borderId="15" xfId="0" applyFont="1" applyBorder="1" applyAlignment="1" applyProtection="1">
      <alignment horizontal="center" vertical="center" wrapText="1"/>
      <protection locked="0"/>
    </xf>
    <xf numFmtId="0" fontId="27" fillId="0" borderId="16" xfId="0" applyFont="1" applyBorder="1" applyAlignment="1" applyProtection="1">
      <alignment horizontal="center" vertical="center" wrapText="1"/>
      <protection locked="0"/>
    </xf>
    <xf numFmtId="0" fontId="27" fillId="0" borderId="17" xfId="0" applyFont="1" applyBorder="1" applyAlignment="1" applyProtection="1">
      <alignment horizontal="center" vertical="center" wrapText="1"/>
      <protection locked="0"/>
    </xf>
    <xf numFmtId="3" fontId="9" fillId="3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wrapText="1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4" fillId="0" borderId="13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7" fillId="0" borderId="5" xfId="0" applyFont="1" applyBorder="1" applyAlignment="1" applyProtection="1">
      <alignment horizontal="center" vertical="top" wrapText="1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left"/>
      <protection locked="0"/>
    </xf>
    <xf numFmtId="0" fontId="6" fillId="0" borderId="16" xfId="0" applyFont="1" applyBorder="1" applyAlignment="1" applyProtection="1">
      <alignment horizontal="left"/>
      <protection locked="0"/>
    </xf>
    <xf numFmtId="0" fontId="6" fillId="0" borderId="25" xfId="0" applyFont="1" applyBorder="1" applyAlignment="1" applyProtection="1">
      <alignment horizontal="left"/>
      <protection locked="0"/>
    </xf>
    <xf numFmtId="0" fontId="4" fillId="0" borderId="26" xfId="0" applyFont="1" applyBorder="1" applyAlignment="1" applyProtection="1">
      <alignment horizontal="center" wrapText="1"/>
      <protection locked="0"/>
    </xf>
    <xf numFmtId="0" fontId="4" fillId="0" borderId="27" xfId="0" applyFont="1" applyBorder="1" applyAlignment="1" applyProtection="1">
      <alignment horizontal="center" wrapText="1"/>
      <protection locked="0"/>
    </xf>
    <xf numFmtId="0" fontId="4" fillId="0" borderId="28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/>
      <protection locked="0"/>
    </xf>
  </cellXfs>
  <cellStyles count="42">
    <cellStyle name="20% - Accent1" xfId="1" xr:uid="{DBB57987-84F3-4045-A1E9-5297C5965C90}"/>
    <cellStyle name="20% - Accent2" xfId="2" xr:uid="{BAFE035F-AFD3-46C9-81ED-7C3C2954F63C}"/>
    <cellStyle name="20% - Accent3" xfId="3" xr:uid="{1147CCE5-4F44-4A44-90E7-ECE0E6B26ADF}"/>
    <cellStyle name="20% - Accent4" xfId="4" xr:uid="{AD86CF5F-A4DF-42E8-BB09-B3E99F6B32CF}"/>
    <cellStyle name="20% - Accent5" xfId="5" xr:uid="{A62A76E1-93EE-46F4-8B49-50F198B54824}"/>
    <cellStyle name="20% - Accent6" xfId="6" xr:uid="{7521370F-AADC-421D-912E-9792A50D71FC}"/>
    <cellStyle name="40% - Accent1" xfId="7" xr:uid="{BFDFAF83-1A77-4806-A96C-5EE6E54F586C}"/>
    <cellStyle name="40% - Accent2" xfId="8" xr:uid="{627AF355-BCC1-4AE5-9E94-14F01D8ABBA5}"/>
    <cellStyle name="40% - Accent3" xfId="9" xr:uid="{05D1DAE0-05EA-46A6-AA2D-C8E1BEB9BD96}"/>
    <cellStyle name="40% - Accent4" xfId="10" xr:uid="{35789015-71E7-41E7-BD6C-B61D5CB42C21}"/>
    <cellStyle name="40% - Accent5" xfId="11" xr:uid="{B63294C7-41E5-4DB1-886E-2084443C934C}"/>
    <cellStyle name="40% - Accent6" xfId="12" xr:uid="{B0CF963E-A171-4FA2-8811-A5C2A8FA0A61}"/>
    <cellStyle name="60% - Accent1" xfId="13" xr:uid="{33C14CBA-5C2C-4366-AB1F-1A1805783F95}"/>
    <cellStyle name="60% - Accent2" xfId="14" xr:uid="{CA8E1E10-7C27-44F3-85DD-A4C6BE4250E0}"/>
    <cellStyle name="60% - Accent3" xfId="15" xr:uid="{87635761-024F-44A6-A1C5-5E6E173C66F5}"/>
    <cellStyle name="60% - Accent4" xfId="16" xr:uid="{A6F3C05B-2404-4F09-A05C-B305C3F12AC1}"/>
    <cellStyle name="60% - Accent5" xfId="17" xr:uid="{E750DBD5-01CA-45FC-BAD9-6B5A268DA630}"/>
    <cellStyle name="60% - Accent6" xfId="18" xr:uid="{9F13C87B-82D0-4F02-98C7-BA4EBF656F49}"/>
    <cellStyle name="Accent1" xfId="19" xr:uid="{48E03FD1-1F96-4DE6-BFD5-6971733234A4}"/>
    <cellStyle name="Accent2" xfId="20" xr:uid="{5ED46A75-3DE4-4AFF-A249-BE08E62650CB}"/>
    <cellStyle name="Accent3" xfId="21" xr:uid="{7B9035A1-3E80-4283-A4BB-612F484BB1DD}"/>
    <cellStyle name="Accent4" xfId="22" xr:uid="{AA56BCC2-F0E4-4B85-99BD-6EE18D1324A1}"/>
    <cellStyle name="Accent5" xfId="23" xr:uid="{CA7F1B8D-4F29-4CD6-BD96-A52585D55B5B}"/>
    <cellStyle name="Accent6" xfId="24" xr:uid="{7D7D7211-C964-4CC4-BDDF-C86E2774E291}"/>
    <cellStyle name="Bad" xfId="25" xr:uid="{4D1C3977-117F-4F0E-84B8-9BEBD3E3C8C9}"/>
    <cellStyle name="Calculation" xfId="26" xr:uid="{19DB1993-9807-4D84-BEA9-E39F727B7AF4}"/>
    <cellStyle name="Check Cell" xfId="27" xr:uid="{D350C7E1-5365-4884-8B16-2F7055465591}"/>
    <cellStyle name="Explanatory Text" xfId="28" xr:uid="{F2BA9632-71E8-404E-A9C6-9D0AC36882B7}"/>
    <cellStyle name="Good" xfId="29" xr:uid="{D93F60A8-25F0-4EA4-9B87-97A1B5A0F242}"/>
    <cellStyle name="Heading 1" xfId="30" xr:uid="{72308DA8-D350-407F-A7A9-7A25CE97215E}"/>
    <cellStyle name="Heading 2" xfId="31" xr:uid="{7A806ECC-4355-4E94-AC34-B13432C73E16}"/>
    <cellStyle name="Heading 3" xfId="32" xr:uid="{58225FE5-615D-4F27-8B95-1676DE507C0F}"/>
    <cellStyle name="Heading 4" xfId="33" xr:uid="{477B4EC1-8E36-455D-B166-B0F34A200DC9}"/>
    <cellStyle name="Input" xfId="34" xr:uid="{65794839-A602-4C95-BF75-665525EDD67C}"/>
    <cellStyle name="Linked Cell" xfId="35" xr:uid="{61D01D70-FE16-4DDF-8CE8-32F98BF213B7}"/>
    <cellStyle name="Neutral" xfId="36" xr:uid="{AFCCDB24-8089-404D-89DE-EB40B07F1718}"/>
    <cellStyle name="Normal" xfId="0" builtinId="0"/>
    <cellStyle name="Note" xfId="37" xr:uid="{EAD2A27C-75E1-4C25-A619-B26305D80838}"/>
    <cellStyle name="Output" xfId="38" xr:uid="{AFFBD9C7-EA2D-4C68-A97A-D0AC0092F536}"/>
    <cellStyle name="Title" xfId="39" xr:uid="{38720D18-9A20-467B-B8FB-41D885F99582}"/>
    <cellStyle name="Total" xfId="40" xr:uid="{96884B07-92B4-406C-A3D8-538B9198662A}"/>
    <cellStyle name="Warning Text" xfId="41" xr:uid="{9E302441-211B-4F53-9285-9D2891E63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A18E9-A6B7-499B-BCA8-CABA06DB902F}">
  <sheetPr>
    <pageSetUpPr fitToPage="1"/>
  </sheetPr>
  <dimension ref="A1:EE32"/>
  <sheetViews>
    <sheetView tabSelected="1" zoomScale="50" zoomScaleNormal="50" workbookViewId="0">
      <pane xSplit="1" ySplit="1" topLeftCell="B6" activePane="bottomRight" state="frozen"/>
      <selection pane="topRight" activeCell="B1" sqref="B1"/>
      <selection pane="bottomLeft" activeCell="A2" sqref="A2"/>
      <selection pane="bottomRight" activeCell="B31" sqref="B31"/>
    </sheetView>
  </sheetViews>
  <sheetFormatPr baseColWidth="10" defaultColWidth="11.42578125" defaultRowHeight="15.75" x14ac:dyDescent="0.25"/>
  <cols>
    <col min="1" max="1" width="11.7109375" style="1" customWidth="1"/>
    <col min="2" max="2" width="52.140625" style="64" customWidth="1"/>
    <col min="3" max="3" width="28.7109375" style="64" customWidth="1"/>
    <col min="4" max="4" width="61.28515625" style="65" customWidth="1"/>
    <col min="5" max="5" width="37.42578125" style="64" customWidth="1"/>
    <col min="6" max="9" width="21" style="1" customWidth="1"/>
    <col min="10" max="10" width="25.85546875" style="45" customWidth="1"/>
    <col min="11" max="11" width="42.28515625" style="45" customWidth="1"/>
    <col min="12" max="12" width="48.42578125" style="1" customWidth="1"/>
    <col min="13" max="13" width="21.5703125" style="1" customWidth="1"/>
    <col min="14" max="14" width="41" style="1" customWidth="1"/>
    <col min="15" max="15" width="28.7109375" style="1" customWidth="1"/>
    <col min="16" max="16" width="2.5703125" style="1" customWidth="1"/>
    <col min="17" max="17" width="16.28515625" style="1" customWidth="1"/>
    <col min="18" max="16384" width="11.42578125" style="1"/>
  </cols>
  <sheetData>
    <row r="1" spans="1:135" ht="48.75" customHeight="1" thickBot="1" x14ac:dyDescent="0.65"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1:135" ht="72" customHeight="1" x14ac:dyDescent="0.25">
      <c r="B2" s="1"/>
      <c r="C2" s="1"/>
      <c r="D2" s="1"/>
      <c r="E2" s="1"/>
      <c r="J2" s="1"/>
      <c r="K2" s="2" t="s">
        <v>1</v>
      </c>
      <c r="L2" s="90" t="s">
        <v>2</v>
      </c>
      <c r="M2" s="91"/>
      <c r="N2" s="92" t="s">
        <v>3</v>
      </c>
      <c r="O2" s="93"/>
    </row>
    <row r="3" spans="1:135" s="3" customFormat="1" ht="90" x14ac:dyDescent="0.25">
      <c r="B3" s="4" t="s">
        <v>4</v>
      </c>
      <c r="C3" s="5" t="s">
        <v>5</v>
      </c>
      <c r="D3" s="6" t="s">
        <v>6</v>
      </c>
      <c r="E3" s="7" t="s">
        <v>7</v>
      </c>
      <c r="F3" s="7" t="s">
        <v>8</v>
      </c>
      <c r="G3" s="5" t="s">
        <v>9</v>
      </c>
      <c r="H3" s="8" t="s">
        <v>10</v>
      </c>
      <c r="I3" s="9" t="s">
        <v>11</v>
      </c>
      <c r="J3" s="10" t="s">
        <v>12</v>
      </c>
      <c r="K3" s="11" t="s">
        <v>13</v>
      </c>
      <c r="L3" s="12" t="s">
        <v>14</v>
      </c>
      <c r="M3" s="13" t="s">
        <v>15</v>
      </c>
      <c r="N3" s="12" t="s">
        <v>14</v>
      </c>
      <c r="O3" s="14" t="s">
        <v>15</v>
      </c>
    </row>
    <row r="4" spans="1:135" ht="54" x14ac:dyDescent="0.25">
      <c r="B4" s="66" t="s">
        <v>16</v>
      </c>
      <c r="C4" s="15"/>
      <c r="D4" s="16"/>
      <c r="E4" s="17"/>
      <c r="F4" s="17"/>
      <c r="G4" s="74">
        <v>5</v>
      </c>
      <c r="H4" s="74" t="s">
        <v>17</v>
      </c>
      <c r="I4" s="18"/>
      <c r="J4" s="19">
        <f>G4*I4</f>
        <v>0</v>
      </c>
      <c r="K4" s="20" t="s">
        <v>18</v>
      </c>
      <c r="L4" s="21"/>
      <c r="M4" s="21"/>
      <c r="N4" s="21"/>
      <c r="O4" s="22"/>
    </row>
    <row r="5" spans="1:135" ht="42" customHeight="1" x14ac:dyDescent="0.25">
      <c r="B5" s="66" t="s">
        <v>19</v>
      </c>
      <c r="C5" s="15"/>
      <c r="D5" s="16"/>
      <c r="E5" s="17"/>
      <c r="F5" s="17"/>
      <c r="G5" s="74">
        <v>5</v>
      </c>
      <c r="H5" s="74" t="s">
        <v>17</v>
      </c>
      <c r="I5" s="18"/>
      <c r="J5" s="19">
        <f>G5*I5</f>
        <v>0</v>
      </c>
      <c r="K5" s="20" t="s">
        <v>18</v>
      </c>
      <c r="L5" s="21"/>
      <c r="M5" s="21"/>
      <c r="N5" s="21"/>
      <c r="O5" s="22"/>
    </row>
    <row r="6" spans="1:135" ht="42" customHeight="1" x14ac:dyDescent="0.25">
      <c r="B6" s="66" t="s">
        <v>20</v>
      </c>
      <c r="C6" s="15"/>
      <c r="D6" s="16"/>
      <c r="E6" s="17"/>
      <c r="F6" s="17"/>
      <c r="G6" s="74">
        <v>5</v>
      </c>
      <c r="H6" s="74" t="s">
        <v>17</v>
      </c>
      <c r="I6" s="18"/>
      <c r="J6" s="19">
        <f>G6*I6</f>
        <v>0</v>
      </c>
      <c r="K6" s="20" t="s">
        <v>18</v>
      </c>
      <c r="L6" s="21"/>
      <c r="M6" s="21"/>
      <c r="N6" s="21"/>
      <c r="O6" s="22"/>
    </row>
    <row r="7" spans="1:135" ht="42" customHeight="1" x14ac:dyDescent="0.25">
      <c r="B7" s="66" t="s">
        <v>21</v>
      </c>
      <c r="C7" s="15"/>
      <c r="D7" s="16"/>
      <c r="E7" s="17"/>
      <c r="F7" s="17"/>
      <c r="G7" s="74">
        <v>30</v>
      </c>
      <c r="H7" s="74" t="s">
        <v>17</v>
      </c>
      <c r="I7" s="18"/>
      <c r="J7" s="19">
        <f>G7*I7</f>
        <v>0</v>
      </c>
      <c r="K7" s="20" t="s">
        <v>18</v>
      </c>
      <c r="L7" s="21"/>
      <c r="M7" s="21"/>
      <c r="N7" s="21"/>
      <c r="O7" s="22"/>
    </row>
    <row r="8" spans="1:135" s="23" customFormat="1" ht="42" customHeight="1" x14ac:dyDescent="0.25">
      <c r="B8" s="66" t="s">
        <v>22</v>
      </c>
      <c r="C8" s="15"/>
      <c r="D8" s="16"/>
      <c r="E8" s="24"/>
      <c r="F8" s="24"/>
      <c r="G8" s="74">
        <v>150</v>
      </c>
      <c r="H8" s="74" t="s">
        <v>17</v>
      </c>
      <c r="I8" s="18"/>
      <c r="J8" s="19">
        <f t="shared" ref="J8:J28" si="0">G8*I8</f>
        <v>0</v>
      </c>
      <c r="K8" s="20" t="s">
        <v>18</v>
      </c>
      <c r="L8" s="25"/>
      <c r="M8" s="25"/>
      <c r="N8" s="25"/>
      <c r="O8" s="26"/>
    </row>
    <row r="9" spans="1:135" ht="42" customHeight="1" x14ac:dyDescent="0.25">
      <c r="B9" s="66" t="s">
        <v>23</v>
      </c>
      <c r="C9" s="15"/>
      <c r="D9" s="16"/>
      <c r="E9" s="17"/>
      <c r="F9" s="17"/>
      <c r="G9" s="74">
        <v>150</v>
      </c>
      <c r="H9" s="74" t="s">
        <v>17</v>
      </c>
      <c r="I9" s="18"/>
      <c r="J9" s="19">
        <f t="shared" si="0"/>
        <v>0</v>
      </c>
      <c r="K9" s="20" t="s">
        <v>18</v>
      </c>
      <c r="L9" s="27"/>
      <c r="M9" s="28"/>
      <c r="N9" s="21"/>
      <c r="O9" s="22"/>
    </row>
    <row r="10" spans="1:135" s="32" customFormat="1" ht="42" customHeight="1" x14ac:dyDescent="0.25">
      <c r="A10" s="29"/>
      <c r="B10" s="66" t="s">
        <v>24</v>
      </c>
      <c r="C10" s="30"/>
      <c r="D10" s="4"/>
      <c r="E10" s="4"/>
      <c r="F10" s="4"/>
      <c r="G10" s="75">
        <v>100</v>
      </c>
      <c r="H10" s="74" t="s">
        <v>17</v>
      </c>
      <c r="I10" s="31"/>
      <c r="J10" s="19">
        <f t="shared" ref="J10" si="1">G10*I10</f>
        <v>0</v>
      </c>
      <c r="K10" s="4" t="s">
        <v>18</v>
      </c>
      <c r="L10" s="4"/>
      <c r="M10" s="4"/>
      <c r="N10" s="4"/>
      <c r="O10" s="22"/>
      <c r="P10" s="1"/>
      <c r="Q10" s="1"/>
      <c r="R10" s="1"/>
      <c r="S10" s="1"/>
      <c r="T10" s="1"/>
      <c r="U10" s="1"/>
      <c r="V10" s="1"/>
      <c r="W10" s="1"/>
      <c r="X10" s="1"/>
      <c r="Y10" s="1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0"/>
    </row>
    <row r="11" spans="1:135" s="32" customFormat="1" ht="42" customHeight="1" x14ac:dyDescent="0.25">
      <c r="A11" s="29"/>
      <c r="B11" s="66" t="s">
        <v>25</v>
      </c>
      <c r="C11" s="30"/>
      <c r="D11" s="4"/>
      <c r="E11" s="4"/>
      <c r="F11" s="4"/>
      <c r="G11" s="75">
        <v>150</v>
      </c>
      <c r="H11" s="74" t="s">
        <v>17</v>
      </c>
      <c r="I11" s="31"/>
      <c r="J11" s="19">
        <f t="shared" si="0"/>
        <v>0</v>
      </c>
      <c r="K11" s="4" t="s">
        <v>18</v>
      </c>
      <c r="L11" s="4"/>
      <c r="M11" s="4"/>
      <c r="N11" s="4"/>
      <c r="O11" s="22"/>
      <c r="P11" s="1"/>
      <c r="Q11" s="1"/>
      <c r="R11" s="1"/>
      <c r="S11" s="1"/>
      <c r="T11" s="1"/>
      <c r="U11" s="1"/>
      <c r="V11" s="1"/>
      <c r="W11" s="1"/>
      <c r="X11" s="1"/>
      <c r="Y11" s="1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0"/>
    </row>
    <row r="12" spans="1:135" s="32" customFormat="1" ht="42" customHeight="1" x14ac:dyDescent="0.25">
      <c r="A12" s="29"/>
      <c r="B12" s="67" t="s">
        <v>26</v>
      </c>
      <c r="C12" s="30"/>
      <c r="D12" s="4"/>
      <c r="E12" s="4"/>
      <c r="F12" s="4"/>
      <c r="G12" s="75">
        <v>200</v>
      </c>
      <c r="H12" s="74" t="s">
        <v>17</v>
      </c>
      <c r="I12" s="31"/>
      <c r="J12" s="19">
        <f t="shared" si="0"/>
        <v>0</v>
      </c>
      <c r="K12" s="4" t="s">
        <v>18</v>
      </c>
      <c r="L12" s="4"/>
      <c r="M12" s="4"/>
      <c r="N12" s="4"/>
      <c r="O12" s="22"/>
      <c r="P12" s="1"/>
      <c r="Q12" s="1"/>
      <c r="R12" s="1"/>
      <c r="S12" s="1"/>
      <c r="T12" s="1"/>
      <c r="U12" s="1"/>
      <c r="V12" s="1"/>
      <c r="W12" s="1"/>
      <c r="X12" s="1"/>
      <c r="Y12" s="1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0"/>
    </row>
    <row r="13" spans="1:135" s="29" customFormat="1" ht="42" customHeight="1" x14ac:dyDescent="0.25">
      <c r="A13" s="33"/>
      <c r="B13" s="68" t="s">
        <v>27</v>
      </c>
      <c r="C13" s="4"/>
      <c r="D13" s="4"/>
      <c r="E13" s="4"/>
      <c r="F13" s="4"/>
      <c r="G13" s="75">
        <v>50</v>
      </c>
      <c r="H13" s="74" t="s">
        <v>17</v>
      </c>
      <c r="I13" s="31"/>
      <c r="J13" s="19">
        <f t="shared" si="0"/>
        <v>0</v>
      </c>
      <c r="K13" s="4" t="s">
        <v>18</v>
      </c>
      <c r="L13" s="4"/>
      <c r="M13" s="4"/>
      <c r="N13" s="4"/>
      <c r="O13" s="34"/>
    </row>
    <row r="14" spans="1:135" ht="42" customHeight="1" x14ac:dyDescent="0.25">
      <c r="B14" s="69" t="s">
        <v>28</v>
      </c>
      <c r="C14" s="12"/>
      <c r="D14" s="35"/>
      <c r="E14" s="35"/>
      <c r="F14" s="35"/>
      <c r="G14" s="76">
        <v>200</v>
      </c>
      <c r="H14" s="74" t="s">
        <v>17</v>
      </c>
      <c r="I14" s="37"/>
      <c r="J14" s="19">
        <f t="shared" si="0"/>
        <v>0</v>
      </c>
      <c r="K14" s="38"/>
      <c r="L14" s="38"/>
      <c r="M14" s="38"/>
      <c r="N14" s="38"/>
      <c r="O14" s="39"/>
    </row>
    <row r="15" spans="1:135" ht="42" customHeight="1" x14ac:dyDescent="0.25">
      <c r="B15" s="69" t="s">
        <v>29</v>
      </c>
      <c r="C15" s="12"/>
      <c r="D15" s="35"/>
      <c r="E15" s="35"/>
      <c r="F15" s="35"/>
      <c r="G15" s="76">
        <v>50</v>
      </c>
      <c r="H15" s="74" t="s">
        <v>17</v>
      </c>
      <c r="I15" s="37"/>
      <c r="J15" s="19">
        <f t="shared" si="0"/>
        <v>0</v>
      </c>
      <c r="K15" s="38"/>
      <c r="L15" s="38"/>
      <c r="M15" s="38"/>
      <c r="N15" s="38"/>
      <c r="O15" s="39"/>
    </row>
    <row r="16" spans="1:135" ht="42" customHeight="1" x14ac:dyDescent="0.25">
      <c r="B16" s="69" t="s">
        <v>30</v>
      </c>
      <c r="C16" s="12"/>
      <c r="D16" s="35"/>
      <c r="E16" s="35"/>
      <c r="F16" s="35"/>
      <c r="G16" s="76">
        <v>100</v>
      </c>
      <c r="H16" s="74" t="s">
        <v>17</v>
      </c>
      <c r="I16" s="37"/>
      <c r="J16" s="19">
        <f t="shared" si="0"/>
        <v>0</v>
      </c>
      <c r="K16" s="38"/>
      <c r="L16" s="38"/>
      <c r="M16" s="38"/>
      <c r="N16" s="38"/>
      <c r="O16" s="39"/>
    </row>
    <row r="17" spans="2:15" ht="42" customHeight="1" x14ac:dyDescent="0.25">
      <c r="B17" s="69" t="s">
        <v>31</v>
      </c>
      <c r="C17" s="12"/>
      <c r="D17" s="35"/>
      <c r="E17" s="35"/>
      <c r="F17" s="35"/>
      <c r="G17" s="76">
        <v>10</v>
      </c>
      <c r="H17" s="74" t="s">
        <v>17</v>
      </c>
      <c r="I17" s="37"/>
      <c r="J17" s="19">
        <f t="shared" si="0"/>
        <v>0</v>
      </c>
      <c r="K17" s="38"/>
      <c r="L17" s="38"/>
      <c r="M17" s="38"/>
      <c r="N17" s="38"/>
      <c r="O17" s="39"/>
    </row>
    <row r="18" spans="2:15" ht="42" customHeight="1" x14ac:dyDescent="0.25">
      <c r="B18" s="70" t="s">
        <v>32</v>
      </c>
      <c r="C18" s="36"/>
      <c r="D18" s="35"/>
      <c r="E18" s="35"/>
      <c r="F18" s="35"/>
      <c r="G18" s="76">
        <v>15</v>
      </c>
      <c r="H18" s="74" t="s">
        <v>33</v>
      </c>
      <c r="I18" s="37"/>
      <c r="J18" s="19">
        <f t="shared" si="0"/>
        <v>0</v>
      </c>
      <c r="K18" s="38"/>
      <c r="L18" s="38"/>
      <c r="M18" s="38"/>
      <c r="N18" s="38"/>
      <c r="O18" s="39"/>
    </row>
    <row r="19" spans="2:15" ht="42" customHeight="1" x14ac:dyDescent="0.25">
      <c r="B19" s="69" t="s">
        <v>34</v>
      </c>
      <c r="C19" s="36"/>
      <c r="D19" s="35"/>
      <c r="E19" s="40"/>
      <c r="F19" s="40"/>
      <c r="G19" s="75">
        <v>100</v>
      </c>
      <c r="H19" s="74" t="s">
        <v>17</v>
      </c>
      <c r="I19" s="31"/>
      <c r="J19" s="19">
        <f t="shared" si="0"/>
        <v>0</v>
      </c>
      <c r="K19" s="38"/>
      <c r="L19" s="38"/>
      <c r="M19" s="38"/>
      <c r="N19" s="38"/>
      <c r="O19" s="39"/>
    </row>
    <row r="20" spans="2:15" ht="42" customHeight="1" x14ac:dyDescent="0.25">
      <c r="B20" s="69" t="s">
        <v>35</v>
      </c>
      <c r="C20" s="36"/>
      <c r="D20" s="35"/>
      <c r="E20" s="40"/>
      <c r="F20" s="35"/>
      <c r="G20" s="76">
        <v>10</v>
      </c>
      <c r="H20" s="74" t="s">
        <v>17</v>
      </c>
      <c r="I20" s="37"/>
      <c r="J20" s="19">
        <f t="shared" ref="J20" si="2">G20*I20</f>
        <v>0</v>
      </c>
      <c r="K20" s="38"/>
      <c r="L20" s="38"/>
      <c r="M20" s="38"/>
      <c r="N20" s="38"/>
      <c r="O20" s="39"/>
    </row>
    <row r="21" spans="2:15" ht="42" customHeight="1" x14ac:dyDescent="0.25">
      <c r="B21" s="69" t="s">
        <v>36</v>
      </c>
      <c r="C21" s="36"/>
      <c r="D21" s="35"/>
      <c r="E21" s="40"/>
      <c r="F21" s="35"/>
      <c r="G21" s="76">
        <v>10</v>
      </c>
      <c r="H21" s="74" t="s">
        <v>17</v>
      </c>
      <c r="I21" s="37"/>
      <c r="J21" s="19">
        <f t="shared" si="0"/>
        <v>0</v>
      </c>
      <c r="K21" s="38"/>
      <c r="L21" s="38"/>
      <c r="M21" s="38"/>
      <c r="N21" s="38"/>
      <c r="O21" s="39"/>
    </row>
    <row r="22" spans="2:15" ht="60" customHeight="1" x14ac:dyDescent="0.25">
      <c r="B22" s="71" t="s">
        <v>37</v>
      </c>
      <c r="C22" s="36"/>
      <c r="D22" s="35"/>
      <c r="E22" s="40"/>
      <c r="F22" s="40"/>
      <c r="G22" s="75">
        <v>10</v>
      </c>
      <c r="H22" s="74" t="s">
        <v>17</v>
      </c>
      <c r="I22" s="31"/>
      <c r="J22" s="19">
        <f t="shared" si="0"/>
        <v>0</v>
      </c>
      <c r="K22" s="38"/>
      <c r="L22" s="38"/>
      <c r="M22" s="38"/>
      <c r="N22" s="38"/>
      <c r="O22" s="39"/>
    </row>
    <row r="23" spans="2:15" ht="42" customHeight="1" x14ac:dyDescent="0.25">
      <c r="B23" s="70" t="s">
        <v>38</v>
      </c>
      <c r="C23" s="36"/>
      <c r="D23" s="35"/>
      <c r="E23" s="40"/>
      <c r="F23" s="40"/>
      <c r="G23" s="75">
        <v>50</v>
      </c>
      <c r="H23" s="74" t="s">
        <v>17</v>
      </c>
      <c r="I23" s="31"/>
      <c r="J23" s="19">
        <f t="shared" si="0"/>
        <v>0</v>
      </c>
      <c r="K23" s="38"/>
      <c r="L23" s="38"/>
      <c r="M23" s="38"/>
      <c r="N23" s="38"/>
      <c r="O23" s="39"/>
    </row>
    <row r="24" spans="2:15" ht="55.5" customHeight="1" x14ac:dyDescent="0.25">
      <c r="B24" s="67" t="s">
        <v>39</v>
      </c>
      <c r="C24" s="36"/>
      <c r="D24" s="35"/>
      <c r="E24" s="40"/>
      <c r="F24" s="40"/>
      <c r="G24" s="75">
        <v>6</v>
      </c>
      <c r="H24" s="74" t="s">
        <v>40</v>
      </c>
      <c r="I24" s="31"/>
      <c r="J24" s="19">
        <f t="shared" si="0"/>
        <v>0</v>
      </c>
      <c r="K24" s="38"/>
      <c r="L24" s="38"/>
      <c r="M24" s="38"/>
      <c r="N24" s="38"/>
      <c r="O24" s="39"/>
    </row>
    <row r="25" spans="2:15" ht="51" customHeight="1" x14ac:dyDescent="0.25">
      <c r="B25" s="67" t="s">
        <v>41</v>
      </c>
      <c r="C25" s="41"/>
      <c r="D25" s="82"/>
      <c r="E25" s="82"/>
      <c r="F25" s="82"/>
      <c r="G25" s="75">
        <v>200</v>
      </c>
      <c r="H25" s="74" t="s">
        <v>17</v>
      </c>
      <c r="I25" s="31"/>
      <c r="J25" s="19">
        <f t="shared" si="0"/>
        <v>0</v>
      </c>
      <c r="K25" s="38"/>
      <c r="L25" s="38"/>
      <c r="M25" s="38"/>
      <c r="N25" s="38"/>
      <c r="O25" s="39"/>
    </row>
    <row r="26" spans="2:15" ht="42" customHeight="1" x14ac:dyDescent="0.25">
      <c r="B26" s="67" t="s">
        <v>42</v>
      </c>
      <c r="C26" s="41"/>
      <c r="D26" s="82"/>
      <c r="E26" s="82"/>
      <c r="F26" s="82"/>
      <c r="G26" s="75">
        <v>200</v>
      </c>
      <c r="H26" s="74" t="s">
        <v>17</v>
      </c>
      <c r="I26" s="31"/>
      <c r="J26" s="19">
        <f t="shared" si="0"/>
        <v>0</v>
      </c>
      <c r="K26" s="38"/>
      <c r="L26" s="38"/>
      <c r="M26" s="38"/>
      <c r="N26" s="38"/>
      <c r="O26" s="39"/>
    </row>
    <row r="27" spans="2:15" ht="45" customHeight="1" x14ac:dyDescent="0.25">
      <c r="B27" s="67" t="s">
        <v>43</v>
      </c>
      <c r="C27" s="41"/>
      <c r="D27" s="82"/>
      <c r="E27" s="82"/>
      <c r="F27" s="82"/>
      <c r="G27" s="75">
        <v>20</v>
      </c>
      <c r="H27" s="74" t="s">
        <v>17</v>
      </c>
      <c r="I27" s="31"/>
      <c r="J27" s="19">
        <f t="shared" si="0"/>
        <v>0</v>
      </c>
      <c r="K27" s="38"/>
      <c r="L27" s="38"/>
      <c r="M27" s="38"/>
      <c r="N27" s="38"/>
      <c r="O27" s="39"/>
    </row>
    <row r="28" spans="2:15" ht="49.5" customHeight="1" x14ac:dyDescent="0.25">
      <c r="B28" s="67" t="s">
        <v>44</v>
      </c>
      <c r="C28" s="41"/>
      <c r="D28" s="82"/>
      <c r="E28" s="82"/>
      <c r="F28" s="82"/>
      <c r="G28" s="75">
        <v>50</v>
      </c>
      <c r="H28" s="74" t="s">
        <v>17</v>
      </c>
      <c r="I28" s="31"/>
      <c r="J28" s="19">
        <f t="shared" si="0"/>
        <v>0</v>
      </c>
      <c r="K28" s="38"/>
      <c r="L28" s="38"/>
      <c r="M28" s="38"/>
      <c r="N28" s="38"/>
      <c r="O28" s="39"/>
    </row>
    <row r="29" spans="2:15" ht="49.5" customHeight="1" x14ac:dyDescent="0.25">
      <c r="B29" s="72" t="s">
        <v>50</v>
      </c>
      <c r="C29" s="42"/>
      <c r="D29" s="84"/>
      <c r="E29" s="85"/>
      <c r="F29" s="86"/>
      <c r="G29" s="77">
        <v>20</v>
      </c>
      <c r="H29" s="80" t="s">
        <v>17</v>
      </c>
      <c r="I29" s="44"/>
      <c r="J29" s="43">
        <f>G29*I29</f>
        <v>0</v>
      </c>
    </row>
    <row r="30" spans="2:15" ht="42" customHeight="1" thickBot="1" x14ac:dyDescent="0.3">
      <c r="B30" s="73" t="s">
        <v>45</v>
      </c>
      <c r="C30" s="46"/>
      <c r="D30" s="83"/>
      <c r="E30" s="83"/>
      <c r="F30" s="83"/>
      <c r="G30" s="78">
        <v>50</v>
      </c>
      <c r="H30" s="81" t="s">
        <v>17</v>
      </c>
      <c r="I30" s="47"/>
      <c r="J30" s="48">
        <f>G30*I30</f>
        <v>0</v>
      </c>
      <c r="K30" s="38"/>
      <c r="L30" s="38"/>
      <c r="M30" s="38"/>
      <c r="N30" s="38"/>
      <c r="O30" s="39"/>
    </row>
    <row r="31" spans="2:15" ht="81" customHeight="1" thickBot="1" x14ac:dyDescent="0.3">
      <c r="B31" s="67" t="s">
        <v>51</v>
      </c>
      <c r="C31" s="49"/>
      <c r="D31" s="50" t="s">
        <v>46</v>
      </c>
      <c r="E31" s="50"/>
      <c r="F31" s="50"/>
      <c r="G31" s="79">
        <v>250000</v>
      </c>
      <c r="H31" s="74" t="s">
        <v>47</v>
      </c>
      <c r="I31" s="51"/>
      <c r="J31" s="52">
        <f>((G31*I31)/100)+G31</f>
        <v>250000</v>
      </c>
      <c r="K31" s="53" t="s">
        <v>48</v>
      </c>
      <c r="L31" s="54"/>
      <c r="M31" s="54"/>
      <c r="N31" s="54"/>
      <c r="O31" s="55"/>
    </row>
    <row r="32" spans="2:15" ht="141.75" customHeight="1" thickBot="1" x14ac:dyDescent="0.3">
      <c r="B32" s="56" t="s">
        <v>12</v>
      </c>
      <c r="C32" s="57"/>
      <c r="D32" s="58"/>
      <c r="E32" s="58"/>
      <c r="F32" s="58"/>
      <c r="G32" s="58"/>
      <c r="H32" s="58"/>
      <c r="I32" s="59"/>
      <c r="J32" s="60">
        <f>SUM(J4:J31)</f>
        <v>250000</v>
      </c>
      <c r="K32" s="61" t="s">
        <v>49</v>
      </c>
      <c r="L32" s="62"/>
      <c r="M32" s="62"/>
      <c r="N32" s="62"/>
      <c r="O32" s="63"/>
    </row>
  </sheetData>
  <sheetProtection selectLockedCells="1" selectUnlockedCells="1"/>
  <mergeCells count="9">
    <mergeCell ref="D26:F26"/>
    <mergeCell ref="D30:F30"/>
    <mergeCell ref="D29:F29"/>
    <mergeCell ref="D25:F25"/>
    <mergeCell ref="B1:P1"/>
    <mergeCell ref="D28:F28"/>
    <mergeCell ref="D27:F27"/>
    <mergeCell ref="L2:M2"/>
    <mergeCell ref="N2:O2"/>
  </mergeCells>
  <phoneticPr fontId="3" type="noConversion"/>
  <pageMargins left="0.78740157480314965" right="0.19685039370078741" top="0.74803149606299213" bottom="0.35433070866141736" header="0.31496062992125984" footer="0.27559055118110237"/>
  <pageSetup paperSize="8" scale="56" orientation="landscape" r:id="rId1"/>
  <headerFooter alignWithMargins="0">
    <oddHeader>&amp;L&amp;12Anbud Leie av Anleggsmaskiner, spesialutstyr og massetransportstjenester&amp;C&amp;12vedlegg 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440375DAC6934080CD245A67CCBFB3" ma:contentTypeVersion="18" ma:contentTypeDescription="Opprett et nytt dokument." ma:contentTypeScope="" ma:versionID="e813878430a31380fedc58613101c7d4">
  <xsd:schema xmlns:xsd="http://www.w3.org/2001/XMLSchema" xmlns:xs="http://www.w3.org/2001/XMLSchema" xmlns:p="http://schemas.microsoft.com/office/2006/metadata/properties" xmlns:ns2="bbf4c9e4-4210-493d-b663-d41232430328" xmlns:ns3="9e22bedb-7642-4eca-866a-a22d7fbb497e" targetNamespace="http://schemas.microsoft.com/office/2006/metadata/properties" ma:root="true" ma:fieldsID="7435ce0a768b1109ad27d119bea69fd4" ns2:_="" ns3:_="">
    <xsd:import namespace="bbf4c9e4-4210-493d-b663-d41232430328"/>
    <xsd:import namespace="9e22bedb-7642-4eca-866a-a22d7fbb49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Revskjemaa2025" minOccurs="0"/>
                <xsd:element ref="ns3:Rev2025SkjemaA" minOccurs="0"/>
                <xsd:element ref="ns3:Rev2025SkjemaA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f4c9e4-4210-493d-b663-d4123243032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f3c39d3-2ec3-4a4e-9b21-393a29dec5a0}" ma:internalName="TaxCatchAll" ma:showField="CatchAllData" ma:web="bbf4c9e4-4210-493d-b663-d412324303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2bedb-7642-4eca-866a-a22d7fbb49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cdb2e9bb-057a-4bfc-9062-fd6cea8832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Revskjemaa2025" ma:index="23" nillable="true" ma:displayName="Rev skjema a 2025" ma:format="Dropdown" ma:internalName="Revskjemaa2025">
      <xsd:simpleType>
        <xsd:restriction base="dms:Text">
          <xsd:maxLength value="255"/>
        </xsd:restriction>
      </xsd:simpleType>
    </xsd:element>
    <xsd:element name="Rev2025SkjemaA" ma:index="24" nillable="true" ma:displayName="Rev 2025 Skjema A" ma:format="Dropdown" ma:internalName="Rev2025SkjemaA">
      <xsd:simpleType>
        <xsd:restriction base="dms:Text">
          <xsd:maxLength value="255"/>
        </xsd:restriction>
      </xsd:simpleType>
    </xsd:element>
    <xsd:element name="Rev2025SkjemaA_x002e_" ma:index="25" nillable="true" ma:displayName="Rev 2025 Skjema A." ma:format="Dropdown" ma:internalName="Rev2025SkjemaA_x002e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skjemaa2025 xmlns="9e22bedb-7642-4eca-866a-a22d7fbb497e" xsi:nil="true"/>
    <Rev2025SkjemaA xmlns="9e22bedb-7642-4eca-866a-a22d7fbb497e" xsi:nil="true"/>
    <lcf76f155ced4ddcb4097134ff3c332f xmlns="9e22bedb-7642-4eca-866a-a22d7fbb497e">
      <Terms xmlns="http://schemas.microsoft.com/office/infopath/2007/PartnerControls"/>
    </lcf76f155ced4ddcb4097134ff3c332f>
    <TaxCatchAll xmlns="bbf4c9e4-4210-493d-b663-d41232430328" xsi:nil="true"/>
    <Rev2025SkjemaA_x002e_ xmlns="9e22bedb-7642-4eca-866a-a22d7fbb497e" xsi:nil="true"/>
  </documentManagement>
</p:properties>
</file>

<file path=customXml/itemProps1.xml><?xml version="1.0" encoding="utf-8"?>
<ds:datastoreItem xmlns:ds="http://schemas.openxmlformats.org/officeDocument/2006/customXml" ds:itemID="{8357A552-7E83-4CFB-9B4E-FD6E4BF454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f4c9e4-4210-493d-b663-d41232430328"/>
    <ds:schemaRef ds:uri="9e22bedb-7642-4eca-866a-a22d7fbb49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894808-DC4B-4668-9CF3-68624F82F0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442B6A-C74C-4077-844B-075C118FA34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428F614-419D-4658-8329-9A699A7298FA}">
  <ds:schemaRefs>
    <ds:schemaRef ds:uri="http://schemas.microsoft.com/office/2006/metadata/properties"/>
    <ds:schemaRef ds:uri="http://schemas.microsoft.com/office/infopath/2007/PartnerControls"/>
    <ds:schemaRef ds:uri="9e22bedb-7642-4eca-866a-a22d7fbb497e"/>
    <ds:schemaRef ds:uri="bbf4c9e4-4210-493d-b663-d412324303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Ikomm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bjomidtl</dc:creator>
  <cp:keywords/>
  <dc:description/>
  <cp:lastModifiedBy>Marte Nyløkken</cp:lastModifiedBy>
  <cp:revision/>
  <dcterms:created xsi:type="dcterms:W3CDTF">2010-06-10T11:16:48Z</dcterms:created>
  <dcterms:modified xsi:type="dcterms:W3CDTF">2026-06-25T06:08:01Z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Per Georg Svingen</vt:lpwstr>
  </property>
  <property fmtid="{D5CDD505-2E9C-101B-9397-08002B2CF9AE}" pid="3" name="Order">
    <vt:lpwstr>351200.000000000</vt:lpwstr>
  </property>
  <property fmtid="{D5CDD505-2E9C-101B-9397-08002B2CF9AE}" pid="4" name="display_urn:schemas-microsoft-com:office:office#Author">
    <vt:lpwstr>Per Georg Svingen</vt:lpwstr>
  </property>
  <property fmtid="{D5CDD505-2E9C-101B-9397-08002B2CF9AE}" pid="5" name="MediaServiceImageTags">
    <vt:lpwstr/>
  </property>
  <property fmtid="{D5CDD505-2E9C-101B-9397-08002B2CF9AE}" pid="6" name="ContentTypeId">
    <vt:lpwstr>0x01010058440375DAC6934080CD245A67CCBFB3</vt:lpwstr>
  </property>
</Properties>
</file>